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64011"/>
  <mc:AlternateContent xmlns:mc="http://schemas.openxmlformats.org/markup-compatibility/2006">
    <mc:Choice Requires="x15">
      <x15ac:absPath xmlns:x15ac="http://schemas.microsoft.com/office/spreadsheetml/2010/11/ac" url="D:\Документообіг\2026\22.04.2026\"/>
    </mc:Choice>
  </mc:AlternateContent>
  <bookViews>
    <workbookView xWindow="0" yWindow="0" windowWidth="20496" windowHeight="8892"/>
  </bookViews>
  <sheets>
    <sheet name="d-14" sheetId="1" r:id="rId1"/>
  </sheets>
  <definedNames>
    <definedName name="_xlnm.Print_Area" localSheetId="0">'d-14'!$A$1:$C$36</definedName>
  </definedNames>
  <calcPr calcId="162913"/>
</workbook>
</file>

<file path=xl/calcChain.xml><?xml version="1.0" encoding="utf-8"?>
<calcChain xmlns="http://schemas.openxmlformats.org/spreadsheetml/2006/main">
  <c r="C25" i="1" l="1"/>
  <c r="C31" i="1" l="1"/>
  <c r="C28" i="1" l="1"/>
  <c r="C20" i="1" l="1"/>
  <c r="C34" i="1" s="1"/>
  <c r="C7" i="1" l="1"/>
</calcChain>
</file>

<file path=xl/sharedStrings.xml><?xml version="1.0" encoding="utf-8"?>
<sst xmlns="http://schemas.openxmlformats.org/spreadsheetml/2006/main" count="32" uniqueCount="30">
  <si>
    <t>Дані</t>
  </si>
  <si>
    <t>тис.грн.</t>
  </si>
  <si>
    <t>№ п/п</t>
  </si>
  <si>
    <t>Надходження коштів</t>
  </si>
  <si>
    <t>Сума</t>
  </si>
  <si>
    <t xml:space="preserve">Надійшло з початку року на рахунок цільового фонду, </t>
  </si>
  <si>
    <t>в т.ч.</t>
  </si>
  <si>
    <t>Надходження від плати за користування місцем розташування рекламних засобів, що перебуває в комунальній власності</t>
  </si>
  <si>
    <t>Плата за відновлення знесених зелених насаджень</t>
  </si>
  <si>
    <t>Кошти на фінансування робіт по благоустрою та впорядкуванню міських кладовищ та місць масових поховань</t>
  </si>
  <si>
    <t>Плата за здійснення торгівлі в інших місцях, крім ринків</t>
  </si>
  <si>
    <t xml:space="preserve"> Використання коштів</t>
  </si>
  <si>
    <t>Управління стратегічного розвитку, всього</t>
  </si>
  <si>
    <t>РАЗОМ</t>
  </si>
  <si>
    <t xml:space="preserve">Добровільні внески фізичних та юридичних осіб на соціально-економічний розвиток громади </t>
  </si>
  <si>
    <t>Інші надходження, визначені рішеннями міської ради, виконавчого комітету, крім податків та зборів, які передбачені Податковим кодексом України</t>
  </si>
  <si>
    <t>оплата послуг по програмах міжнародного співробітництва</t>
  </si>
  <si>
    <t>фінансова підтримка комунального підприємства "ТІЦ"</t>
  </si>
  <si>
    <t>оплата послуг за виготовлення та розміщення соціальної реклами</t>
  </si>
  <si>
    <t>Тернопільська міська рада, всього</t>
  </si>
  <si>
    <t>Плата за участь у конкурсах на перевезення пасажирів на автобусних маршрутах загального користування</t>
  </si>
  <si>
    <t xml:space="preserve">      Міський голова                                                           Сергій НАДАЛ</t>
  </si>
  <si>
    <t>Управління розвитку спорту та фізичної культури ,всього</t>
  </si>
  <si>
    <t>Управління культури і мистецтв, всього</t>
  </si>
  <si>
    <t xml:space="preserve"> про надходження  і  використання  коштів  цільового  фонду соціально-економічного  розвитку  за І квартал 2026 року</t>
  </si>
  <si>
    <t>фінансова підтримка КП "Тернопільський міський стадіон"</t>
  </si>
  <si>
    <t>виплата грошових винагород спортсменам міста</t>
  </si>
  <si>
    <t>оплата послуг за виготовлення банерів на алеї пам"яті "Незламні" та на Алеї "Надії"</t>
  </si>
  <si>
    <t>оплата послуг по придбанню цінних подарунків</t>
  </si>
  <si>
    <t>Додаток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</si>
</sst>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1" fillId="0" borderId="0"/>
    <xf numFmtId="0" fontId="5" fillId="0" borderId="0"/>
  </cellStyleXfs>
  <cellXfs count="27">
    <xf numFmtId="0" fontId="0" fillId="0" borderId="0" xfId="0"/>
    <xf numFmtId="0" fontId="3" fillId="0" borderId="0" xfId="1" applyFont="1" applyAlignment="1">
      <alignment horizontal="right"/>
    </xf>
    <xf numFmtId="0" fontId="4" fillId="0" borderId="1" xfId="2" applyFont="1" applyBorder="1" applyAlignment="1">
      <alignment horizontal="center" wrapText="1"/>
    </xf>
    <xf numFmtId="0" fontId="4" fillId="0" borderId="1" xfId="2" applyFont="1" applyBorder="1" applyAlignment="1">
      <alignment horizontal="justify" vertical="top" wrapText="1"/>
    </xf>
    <xf numFmtId="0" fontId="3" fillId="0" borderId="1" xfId="2" applyFont="1" applyBorder="1" applyAlignment="1">
      <alignment vertical="top" wrapText="1"/>
    </xf>
    <xf numFmtId="49" fontId="3" fillId="0" borderId="1" xfId="2" applyNumberFormat="1" applyFont="1" applyBorder="1" applyAlignment="1">
      <alignment vertical="top" wrapText="1"/>
    </xf>
    <xf numFmtId="0" fontId="3" fillId="0" borderId="0" xfId="2" applyFont="1" applyBorder="1" applyAlignment="1">
      <alignment horizontal="center" wrapText="1"/>
    </xf>
    <xf numFmtId="49" fontId="4" fillId="0" borderId="0" xfId="2" applyNumberFormat="1" applyFont="1" applyBorder="1" applyAlignment="1">
      <alignment vertical="top" wrapText="1"/>
    </xf>
    <xf numFmtId="164" fontId="3" fillId="0" borderId="0" xfId="2" applyNumberFormat="1" applyFont="1" applyBorder="1" applyAlignment="1">
      <alignment horizontal="center" wrapText="1"/>
    </xf>
    <xf numFmtId="164" fontId="3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0" fillId="0" borderId="0" xfId="0" applyAlignment="1">
      <alignment horizontal="left"/>
    </xf>
    <xf numFmtId="0" fontId="0" fillId="0" borderId="0" xfId="0" applyAlignment="1"/>
    <xf numFmtId="0" fontId="3" fillId="0" borderId="1" xfId="2" applyFont="1" applyBorder="1" applyAlignment="1">
      <alignment horizontal="center" wrapText="1"/>
    </xf>
    <xf numFmtId="164" fontId="4" fillId="0" borderId="1" xfId="2" applyNumberFormat="1" applyFont="1" applyBorder="1" applyAlignment="1">
      <alignment horizontal="center" wrapText="1"/>
    </xf>
    <xf numFmtId="164" fontId="3" fillId="0" borderId="1" xfId="2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1" applyFont="1"/>
    <xf numFmtId="0" fontId="4" fillId="0" borderId="1" xfId="2" applyFont="1" applyBorder="1" applyAlignment="1">
      <alignment wrapText="1"/>
    </xf>
    <xf numFmtId="0" fontId="3" fillId="0" borderId="1" xfId="2" applyFont="1" applyBorder="1" applyAlignment="1">
      <alignment wrapText="1"/>
    </xf>
    <xf numFmtId="0" fontId="4" fillId="0" borderId="0" xfId="2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 shrinkToFit="1"/>
    </xf>
  </cellXfs>
  <cellStyles count="5">
    <cellStyle name="Обычный" xfId="0" builtinId="0"/>
    <cellStyle name="Обычный 2" xfId="3"/>
    <cellStyle name="Обычный 3" xfId="4"/>
    <cellStyle name="Обычный_дод17" xfId="2"/>
    <cellStyle name="Обычный_дод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view="pageBreakPreview" zoomScaleNormal="100" zoomScaleSheetLayoutView="100" workbookViewId="0">
      <selection activeCell="C2" sqref="C2"/>
    </sheetView>
  </sheetViews>
  <sheetFormatPr defaultRowHeight="15.6" x14ac:dyDescent="0.3"/>
  <cols>
    <col min="1" max="1" width="9" style="17"/>
    <col min="2" max="2" width="57.8984375" style="17" customWidth="1"/>
    <col min="3" max="3" width="15.8984375" style="17" customWidth="1"/>
  </cols>
  <sheetData>
    <row r="1" spans="1:3" x14ac:dyDescent="0.3">
      <c r="C1" s="1" t="s">
        <v>29</v>
      </c>
    </row>
    <row r="2" spans="1:3" x14ac:dyDescent="0.3">
      <c r="C2" s="1"/>
    </row>
    <row r="3" spans="1:3" x14ac:dyDescent="0.3">
      <c r="A3" s="25" t="s">
        <v>0</v>
      </c>
      <c r="B3" s="25"/>
      <c r="C3" s="25"/>
    </row>
    <row r="4" spans="1:3" ht="28.5" customHeight="1" x14ac:dyDescent="0.3">
      <c r="A4" s="26" t="s">
        <v>24</v>
      </c>
      <c r="B4" s="26"/>
      <c r="C4" s="26"/>
    </row>
    <row r="5" spans="1:3" x14ac:dyDescent="0.3">
      <c r="C5" s="1" t="s">
        <v>1</v>
      </c>
    </row>
    <row r="6" spans="1:3" x14ac:dyDescent="0.3">
      <c r="A6" s="2" t="s">
        <v>2</v>
      </c>
      <c r="B6" s="2" t="s">
        <v>3</v>
      </c>
      <c r="C6" s="2" t="s">
        <v>4</v>
      </c>
    </row>
    <row r="7" spans="1:3" x14ac:dyDescent="0.3">
      <c r="A7" s="14"/>
      <c r="B7" s="3" t="s">
        <v>5</v>
      </c>
      <c r="C7" s="15">
        <f>C9+C11+C12+C13+C14+C15+C10</f>
        <v>3001.5999999999995</v>
      </c>
    </row>
    <row r="8" spans="1:3" x14ac:dyDescent="0.3">
      <c r="A8" s="14"/>
      <c r="B8" s="3" t="s">
        <v>6</v>
      </c>
      <c r="C8" s="15"/>
    </row>
    <row r="9" spans="1:3" ht="31.2" x14ac:dyDescent="0.3">
      <c r="A9" s="2">
        <v>1</v>
      </c>
      <c r="B9" s="4" t="s">
        <v>14</v>
      </c>
      <c r="C9" s="16">
        <v>180</v>
      </c>
    </row>
    <row r="10" spans="1:3" ht="31.2" x14ac:dyDescent="0.3">
      <c r="A10" s="2">
        <v>2</v>
      </c>
      <c r="B10" s="4" t="s">
        <v>20</v>
      </c>
      <c r="C10" s="16"/>
    </row>
    <row r="11" spans="1:3" ht="31.2" x14ac:dyDescent="0.3">
      <c r="A11" s="2">
        <v>3</v>
      </c>
      <c r="B11" s="4" t="s">
        <v>7</v>
      </c>
      <c r="C11" s="16">
        <v>2800</v>
      </c>
    </row>
    <row r="12" spans="1:3" x14ac:dyDescent="0.3">
      <c r="A12" s="2">
        <v>4</v>
      </c>
      <c r="B12" s="4" t="s">
        <v>8</v>
      </c>
      <c r="C12" s="16">
        <v>17.7</v>
      </c>
    </row>
    <row r="13" spans="1:3" ht="31.2" x14ac:dyDescent="0.3">
      <c r="A13" s="2">
        <v>5</v>
      </c>
      <c r="B13" s="4" t="s">
        <v>9</v>
      </c>
      <c r="C13" s="16">
        <v>0.2</v>
      </c>
    </row>
    <row r="14" spans="1:3" x14ac:dyDescent="0.3">
      <c r="A14" s="2">
        <v>6</v>
      </c>
      <c r="B14" s="4" t="s">
        <v>10</v>
      </c>
      <c r="C14" s="16">
        <v>2.2000000000000002</v>
      </c>
    </row>
    <row r="15" spans="1:3" ht="46.8" x14ac:dyDescent="0.3">
      <c r="A15" s="2">
        <v>7</v>
      </c>
      <c r="B15" s="5" t="s">
        <v>15</v>
      </c>
      <c r="C15" s="16">
        <v>1.5</v>
      </c>
    </row>
    <row r="16" spans="1:3" x14ac:dyDescent="0.3">
      <c r="A16" s="6"/>
      <c r="B16" s="7"/>
      <c r="C16" s="8"/>
    </row>
    <row r="17" spans="1:3" x14ac:dyDescent="0.3">
      <c r="C17" s="9"/>
    </row>
    <row r="18" spans="1:3" x14ac:dyDescent="0.3">
      <c r="B18" s="19"/>
      <c r="C18" s="10"/>
    </row>
    <row r="19" spans="1:3" x14ac:dyDescent="0.3">
      <c r="A19" s="2" t="s">
        <v>2</v>
      </c>
      <c r="B19" s="2" t="s">
        <v>11</v>
      </c>
      <c r="C19" s="2" t="s">
        <v>4</v>
      </c>
    </row>
    <row r="20" spans="1:3" x14ac:dyDescent="0.3">
      <c r="A20" s="2">
        <v>1</v>
      </c>
      <c r="B20" s="20" t="s">
        <v>12</v>
      </c>
      <c r="C20" s="15">
        <f>C21+C22+C23+C24</f>
        <v>931</v>
      </c>
    </row>
    <row r="21" spans="1:3" x14ac:dyDescent="0.3">
      <c r="A21" s="2"/>
      <c r="B21" s="21" t="s">
        <v>16</v>
      </c>
      <c r="C21" s="16">
        <v>532.70000000000005</v>
      </c>
    </row>
    <row r="22" spans="1:3" x14ac:dyDescent="0.3">
      <c r="A22" s="2"/>
      <c r="B22" s="21" t="s">
        <v>17</v>
      </c>
      <c r="C22" s="16">
        <v>305</v>
      </c>
    </row>
    <row r="23" spans="1:3" ht="31.2" x14ac:dyDescent="0.3">
      <c r="A23" s="2"/>
      <c r="B23" s="21" t="s">
        <v>18</v>
      </c>
      <c r="C23" s="16">
        <v>93.3</v>
      </c>
    </row>
    <row r="24" spans="1:3" x14ac:dyDescent="0.3">
      <c r="A24" s="2"/>
      <c r="B24" s="21"/>
      <c r="C24" s="16"/>
    </row>
    <row r="25" spans="1:3" x14ac:dyDescent="0.3">
      <c r="A25" s="2">
        <v>2</v>
      </c>
      <c r="B25" s="20" t="s">
        <v>19</v>
      </c>
      <c r="C25" s="24">
        <f>C26</f>
        <v>483.1</v>
      </c>
    </row>
    <row r="26" spans="1:3" x14ac:dyDescent="0.3">
      <c r="A26" s="2"/>
      <c r="B26" s="21" t="s">
        <v>28</v>
      </c>
      <c r="C26" s="23">
        <v>483.1</v>
      </c>
    </row>
    <row r="27" spans="1:3" x14ac:dyDescent="0.3">
      <c r="A27" s="2"/>
      <c r="B27" s="21"/>
      <c r="C27" s="23"/>
    </row>
    <row r="28" spans="1:3" x14ac:dyDescent="0.3">
      <c r="A28" s="2">
        <v>3</v>
      </c>
      <c r="B28" s="20" t="s">
        <v>22</v>
      </c>
      <c r="C28" s="24">
        <f>C29+C30</f>
        <v>490.79999999999995</v>
      </c>
    </row>
    <row r="29" spans="1:3" x14ac:dyDescent="0.3">
      <c r="A29" s="2"/>
      <c r="B29" s="21" t="s">
        <v>25</v>
      </c>
      <c r="C29" s="23">
        <v>166.1</v>
      </c>
    </row>
    <row r="30" spans="1:3" x14ac:dyDescent="0.3">
      <c r="A30" s="2"/>
      <c r="B30" s="21" t="s">
        <v>26</v>
      </c>
      <c r="C30" s="23">
        <v>324.7</v>
      </c>
    </row>
    <row r="31" spans="1:3" x14ac:dyDescent="0.3">
      <c r="A31" s="2">
        <v>4</v>
      </c>
      <c r="B31" s="20" t="s">
        <v>23</v>
      </c>
      <c r="C31" s="24">
        <f>C32+C33</f>
        <v>16.5</v>
      </c>
    </row>
    <row r="32" spans="1:3" ht="28.5" customHeight="1" x14ac:dyDescent="0.3">
      <c r="A32" s="2"/>
      <c r="B32" s="21" t="s">
        <v>27</v>
      </c>
      <c r="C32" s="23">
        <v>16.5</v>
      </c>
    </row>
    <row r="33" spans="1:4" x14ac:dyDescent="0.3">
      <c r="A33" s="2"/>
      <c r="B33" s="21"/>
      <c r="C33" s="23"/>
    </row>
    <row r="34" spans="1:4" x14ac:dyDescent="0.3">
      <c r="A34" s="2"/>
      <c r="B34" s="20" t="s">
        <v>13</v>
      </c>
      <c r="C34" s="24">
        <f>C20+C25+C28+C31</f>
        <v>1921.3999999999999</v>
      </c>
    </row>
    <row r="35" spans="1:4" ht="27" customHeight="1" x14ac:dyDescent="0.3">
      <c r="A35" s="22"/>
      <c r="B35" s="18"/>
    </row>
    <row r="36" spans="1:4" x14ac:dyDescent="0.3">
      <c r="A36" s="6"/>
      <c r="B36" s="18" t="s">
        <v>21</v>
      </c>
    </row>
    <row r="37" spans="1:4" x14ac:dyDescent="0.3">
      <c r="A37" s="11"/>
    </row>
    <row r="39" spans="1:4" x14ac:dyDescent="0.3">
      <c r="A39" s="18"/>
    </row>
    <row r="40" spans="1:4" x14ac:dyDescent="0.3">
      <c r="D40" s="12"/>
    </row>
    <row r="41" spans="1:4" x14ac:dyDescent="0.3">
      <c r="D41" s="13"/>
    </row>
  </sheetData>
  <mergeCells count="2">
    <mergeCell ref="A3:C3"/>
    <mergeCell ref="A4:C4"/>
  </mergeCells>
  <printOptions horizontalCentered="1"/>
  <pageMargins left="0.31496062992125984" right="0.31496062992125984" top="0.55118110236220474" bottom="1.5354330708661419" header="0.31496062992125984" footer="0.31496062992125984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d-14</vt:lpstr>
      <vt:lpstr>'d-14'!Область_печати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МФУ</cp:lastModifiedBy>
  <cp:lastPrinted>2026-04-22T11:34:23Z</cp:lastPrinted>
  <dcterms:created xsi:type="dcterms:W3CDTF">2021-02-10T14:08:11Z</dcterms:created>
  <dcterms:modified xsi:type="dcterms:W3CDTF">2026-04-22T11:46:36Z</dcterms:modified>
</cp:coreProperties>
</file>